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ศิรินันท์ by Siri\หน.พี่ณิชชา\แผน 4 ปั (61-64)\แผน4 ปี (พ.ศ.2561 - 2564) ใหม่\แบบจ.1  ไม่มี อปท  กรม\แบ่งตามแผนงาน\"/>
    </mc:Choice>
  </mc:AlternateContent>
  <bookViews>
    <workbookView xWindow="120" yWindow="75" windowWidth="11280" windowHeight="4995"/>
  </bookViews>
  <sheets>
    <sheet name="ยุทธศาสตร์ที่4 final" sheetId="9" r:id="rId1"/>
    <sheet name="61" sheetId="10" r:id="rId2"/>
  </sheets>
  <definedNames>
    <definedName name="_xlnm.Print_Titles" localSheetId="1">'61'!$2:$3</definedName>
    <definedName name="_xlnm.Print_Titles" localSheetId="0">'ยุทธศาสตร์ที่4 final'!$3:$3</definedName>
  </definedNames>
  <calcPr calcId="152511"/>
</workbook>
</file>

<file path=xl/calcChain.xml><?xml version="1.0" encoding="utf-8"?>
<calcChain xmlns="http://schemas.openxmlformats.org/spreadsheetml/2006/main">
  <c r="F41" i="9" l="1"/>
  <c r="E41" i="9"/>
  <c r="I41" i="9"/>
  <c r="G41" i="9"/>
  <c r="H41" i="9"/>
  <c r="E42" i="9"/>
  <c r="I6" i="9" l="1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5" i="9"/>
  <c r="F27" i="10" l="1"/>
  <c r="F25" i="10"/>
  <c r="F23" i="10"/>
  <c r="F16" i="10"/>
  <c r="F13" i="10"/>
  <c r="F11" i="10"/>
  <c r="F6" i="10"/>
  <c r="F35" i="10" l="1"/>
  <c r="F34" i="10"/>
  <c r="F38" i="10" l="1"/>
</calcChain>
</file>

<file path=xl/sharedStrings.xml><?xml version="1.0" encoding="utf-8"?>
<sst xmlns="http://schemas.openxmlformats.org/spreadsheetml/2006/main" count="170" uniqueCount="113">
  <si>
    <t>กลยุทธ์</t>
  </si>
  <si>
    <t>แหล่ง
งปม</t>
  </si>
  <si>
    <t>หน่วย
ดำเนินการ</t>
  </si>
  <si>
    <t>พ.ศ.
2561</t>
  </si>
  <si>
    <t>พ.ศ.
2562</t>
  </si>
  <si>
    <t>พ.ศ.
2563</t>
  </si>
  <si>
    <t>พ.ศ.
2564</t>
  </si>
  <si>
    <t>พ.ศ.
2561 -
2564</t>
  </si>
  <si>
    <t>งบประมาณดำเนินการ</t>
  </si>
  <si>
    <t>สำนักงานเขตพื้นที่การศึกษาประถมศึกษา
พิษณุโลก เขต 1</t>
  </si>
  <si>
    <t>สำนักงานเขตพื้นที่การศึกษาประถมศึกษา
พิษณุโลก เขต 3</t>
  </si>
  <si>
    <t>โครงการของจังหวัด</t>
  </si>
  <si>
    <t>โครงการของกระทรวง/กรม</t>
  </si>
  <si>
    <t>โครงการขององค์กรปกครองส่วนท้องถิ่น (อ.ป.ท.)</t>
  </si>
  <si>
    <t>โครงการของภาคเอกชน</t>
  </si>
  <si>
    <t xml:space="preserve"> -</t>
  </si>
  <si>
    <t>งบจังหวัด</t>
  </si>
  <si>
    <t>งบของกระทรวง/กรม</t>
  </si>
  <si>
    <t>งบ อปท.</t>
  </si>
  <si>
    <t>งบภาคเอกชน</t>
  </si>
  <si>
    <t>รวม</t>
  </si>
  <si>
    <t>ส่งเสริมสนับสนุนการเป็นศูนย์กลางด้านการศึกษา และการบริการทางวิชาการ</t>
  </si>
  <si>
    <t>ส่งเสริมสนับสนุนการเป็นศูนย์กลางด้านการศึกษา และการบริการทางวิชาการและ ICT</t>
  </si>
  <si>
    <t>ส่งเสริมสนับสนุนการเป็นศูนย์กลางด้านการศึกษา และการบริการทางวิชาการ และICT</t>
  </si>
  <si>
    <t>มหาวิทยาลัย
นเรศวร</t>
  </si>
  <si>
    <t xml:space="preserve">  -</t>
  </si>
  <si>
    <t>1. โครงการด้านการ
บริหารและจัดการการศึกษา</t>
  </si>
  <si>
    <t>2. โครงการสนับสนุนการประชุมระดับประเทศและต่างประเทศ (MICE)</t>
  </si>
  <si>
    <t>3.1 กิจกรรมพัฒนาระบบ
การบริการด้านการศึกษาภาคเหนือตอนล่าง 
(Education Hub)</t>
  </si>
  <si>
    <t>4.1 กิจกรรมพัฒนา
ระบบการบริการสุขภาพภาคเหนือตอนล่าง  
(Medical Hub)</t>
  </si>
  <si>
    <t>ส่งเสริม สนับสนุนการเป็นศูนย์กลางด้านการศึกษา การบริการทางวิชาการ และ ICT</t>
  </si>
  <si>
    <t>สำนักงานเขตพื้นที่การศึกษาประถมศึกษา พิษณูโลก เขต 1</t>
  </si>
  <si>
    <t>สำนักงานเขตพื้นที่การศึกษามัธยมศึกษา เขต 39</t>
  </si>
  <si>
    <t>ผล
ผลิต</t>
  </si>
  <si>
    <t>บัญชีรายการชุดโครงการ (Project  Idea)</t>
  </si>
  <si>
    <t>1.5 กิจกรรมพัฒนาศุนย์บริการสารสนเทศและสื่อการเรียนรู้</t>
  </si>
  <si>
    <t>1.6 กิจกรรมก่อสร้างอาคารเรียนศูนย์พัฒนาเด็กเล็ก</t>
  </si>
  <si>
    <t xml:space="preserve">1.1 กิจกรรมพัฒนาศักยภาพการเรียนรู้
ของผู้เรียน </t>
  </si>
  <si>
    <t>1.โครงการด้านการบริหารและจัดการการศึกษา</t>
  </si>
  <si>
    <t>1.3 กิจกรรมยกย่องเชิดชูเกียรติข้าราชการครูและบุคลากรทางการศึกษา</t>
  </si>
  <si>
    <t>1.1 กิจกรรมพิษณุโลก "เมืองมรดกล้ำค่า 
การพัฒนาล้ำยุค</t>
  </si>
  <si>
    <t>1.2 กิจกรรมการพัฒนาสถานศึกษาให้บรรลุเป้าหมายตามวิสัยทัศน์ ปรัชญา และจุดเน้นที่กำหนดขึ้น (ส่งเสริมการเรียนรู้ตามหลักปรัชญา
ของเศรษฐกิจพอเพียง : เพาะเลี้ยงกุ้งก้ามแดงในระหว่างเรียน)</t>
  </si>
  <si>
    <t>1.4 กิจกรรมพัฒนาศักยภาพการเรียนรู้
ของผู้เรียน</t>
  </si>
  <si>
    <t>3.1 กิจกรรมส่งเสริมสุขภาพสำหรับผู้สูงอายุ</t>
  </si>
  <si>
    <t xml:space="preserve"> - สำนักงานสาธารณสุข
 - สำนักงานพัฒนาสังคมและความมั่นคงของมนุษย์</t>
  </si>
  <si>
    <t>ส่งเสริมสนับสนุนการเป็นศูนย์กลางการบริการสุขภาพเพื่อให้ประชาชนมีสุขภาพแข็งแรงสมบูรณ์</t>
  </si>
  <si>
    <t>3. โครงการส่งเสริมสุขภาพสำหรับ
ผู้สูงอายุด้วยรถเข็น</t>
  </si>
  <si>
    <t>โครงการ</t>
  </si>
  <si>
    <t>2.1 กิจกรรมสนับสนุนการประชุมระดับประเทศและต่างประเทศ (MICE)</t>
  </si>
  <si>
    <t>ส่งเสริมสนับสนุนการเป็นศูนย์กลางด้านการศึกษา และการบริการทางวิชาการและICT</t>
  </si>
  <si>
    <t>1.2 กิจกรรมยกระดับคุณภาพการศึกษาของผู้เรียนให้อ่านออก เขียนได้ อ่านคล่อง เขียนคล่อง และสื่อสารได้</t>
  </si>
  <si>
    <t>1.3 กิจกรรมพัฒนาคุณภาพนักเรียนให้สมบูรณ์ ทั้งร่างกาย และจิตใจ สติปัญญา มีวัฒนธรรม 
ในการดำรงชีวิต</t>
  </si>
  <si>
    <t>1.4 กิจกรรมเสริมสร้างความเข้มแข็งและพัฒนาระบบดูแลช่วยเหลือนักเรียนของสถานศึกษา</t>
  </si>
  <si>
    <t>3. โครงการพัฒนาระบบการบริการด้านการศึกษาภาคเหนือตอนล่าง (Education Hub)</t>
  </si>
  <si>
    <t>4. โครงการพัฒนาระบบการบริการสุขภาพภาคเหนือตอนล่าง (Medical Hub)</t>
  </si>
  <si>
    <t>ส่งเสริม สนับสนุนการเป็นศูนย์กลางด้านการศึกษา การบริการทางวิชาการ 
และ ICT</t>
  </si>
  <si>
    <t xml:space="preserve">ทบทวนแผนพัฒนาจังหวัดพิษณุโลก 4 ปี (พ.ศ.2561)
ประเด็นยุทธ์ศาสตร์ที่ 4 พัฒนาโลจิสติกส์เพื่อเชื่อมโยงการพัฒนาเศรษฐกิจ (Logistic Hub)
</t>
  </si>
  <si>
    <t>ประเด็นยุทธศาสตร์ที่ 4 พัฒนาโลจิสติกส์เพื่อเชื่อมโยงการพัฒนาเศรษฐกิจ (Logistic Hub)</t>
  </si>
  <si>
    <t>1. สำนักงานโยธาธิการ
และผังเมืองจังหวัดพิษณุโลก
2. ที่ทำการปกครอง
อำเภอเมืองพิษณุโลก</t>
  </si>
  <si>
    <t>ที่ทำการปกครอง
อำเภอชาติตระการ</t>
  </si>
  <si>
    <t>ที่ทำการปกครอง
อำเภอวัดโบสถ์</t>
  </si>
  <si>
    <t xml:space="preserve">ที่ทำการปกครอง
อำเภอวังทอง
</t>
  </si>
  <si>
    <t>ที่ทำการปกครอง
อำเภอนครไทย</t>
  </si>
  <si>
    <t>ที่ทำการปกครอง
อำเภอพรหมพิราม</t>
  </si>
  <si>
    <t>ที่ทำการปกครอง
อำเภอเมืองพิษณุโลก</t>
  </si>
  <si>
    <t>แขวงทางหลวงชนบทพิษณุโลก</t>
  </si>
  <si>
    <t>อำเภอบางกระทุ่ม</t>
  </si>
  <si>
    <t xml:space="preserve">ที่ทำการปกครอง
อำเภอเนินมะปราง
</t>
  </si>
  <si>
    <t>อำเภอเนินมะปราง</t>
  </si>
  <si>
    <t>อำเภอบางระกำ</t>
  </si>
  <si>
    <t>สำนักงานโยธาธิการและผังเมืองจังหวัดพิษณุโลก</t>
  </si>
  <si>
    <t>อำเภอวังทอง</t>
  </si>
  <si>
    <t>อำเภอชาติตระการ</t>
  </si>
  <si>
    <t>แผนงานที่ 7 เชื่อมโยงโครงข่ายการคมนาคมขนส่ง และระบบโลจิสติกส์</t>
  </si>
  <si>
    <t xml:space="preserve">บัญชีรายการชุดโครงการ </t>
  </si>
  <si>
    <t xml:space="preserve">
ทบทวนแผนพัฒนาจังหวัดพิษณุโลก 4 ปี (พ.ศ.2561 - 2564)
</t>
  </si>
  <si>
    <t>1.ปรับปรุงภูมิทัศน์ศูนย์ราชการบึงแก่งใหญ่ ตำบลท่าทอง อำเภอเมืองพิษณุโลก จังหวัดพิษณุโลก</t>
  </si>
  <si>
    <t>2.ก่อสร้างถนน คสล. สายห้วยท้องฟาน – บ้านห้วยดี หมู่ที่ 6,หมู่ที่ 7 ตำบลท่าสะแก อำเภอชาติตระการ จังหวัดพิษณุโลก</t>
  </si>
  <si>
    <t xml:space="preserve">3.ซ่อมสร้างถนนเสริมผิวลาดยางแอสฟัลท์ติกคอนกรีต บ้านท่างาม อำเภอวัดโบสถ์ จังหวัดพิษณุโลก </t>
  </si>
  <si>
    <t>4.ก่อสร้างถนน คสล.วงแหวนรอบหมู่บ้าน หมู่ที่ 13 อำเภอวังทอง จังหวัดพิษณุโลก</t>
  </si>
  <si>
    <t>5.ปรับปรุงถนนสายนาไฮตากชนิด ASPHALTIC CONCRETE หมู่ที่ 14 บ้านเพิ่มนคร ตำบลเนินเพิ่ม อำเภอนครไทย จังหวัดพิษณุโลก</t>
  </si>
  <si>
    <t xml:space="preserve">6.ซ่อมสร้างถนนลาดยาง ผิวจราจรแบบแอสพัลท์ติกคอนกรีตสายทาง พล.4014 แยกทางหลวง 1275 สายบ้านบุ่ง - บ้านคลองมะเกลือ หมู่ที่ 6 - 8 ตำบลศรีภิรมย์ อำเภอพรหมพิราม จังหวัดพิษณุโลก  </t>
  </si>
  <si>
    <t>7.ก่อสร้างถนนลาดยางแอสฟัลท์ติก สายบ้านกร่าง - แม่ระหัน หมู่ที่ 10 ตำบลบ้านกร่าง อำเภอเมืองพิษณุโลก จังหวัดพิษณุโลก</t>
  </si>
  <si>
    <t xml:space="preserve">8.ซ่อมสร้างถนนลาดยางสายแยกทางหลวง 117-พล.1310 อำเภอพรหมพิราม จังหวัดพิษณุโลก
</t>
  </si>
  <si>
    <t>9.ก่อสร้างถนนลาดยางทางแยก ร.ร.สระเศรษฐีถึงทางแยกแหลมมะม่วงหมู่ที่ 1 ,2 ตำบลเนินกุ่ม 
อำเภอบางกระทุ่ม จังหวัดพิษณุโลก</t>
  </si>
  <si>
    <t>10.ก่อสร้างถนนลาดยางแบบผิวเรียบ (เคฟซีล) ซอยซำตาเจียม (โฮมสเตย์) หมู่ที่ 7 บ้านรักไทย ตำบลชมพู อำเภอเนินมะปราง จังหวัดพิษณุโลก</t>
  </si>
  <si>
    <t>11.ก่อสร้างถนนแบบผิวจราจรแคปซีลสายชมพู - วังแดง หมู่ที่ 3 บ้านชมพูเหนือ ตำบลชมพู อำเภอเนินมะปราง จังหวัดพิษณุโลก</t>
  </si>
  <si>
    <t>12.ก่อสร้างถนนลาดยางแบบผิวเรียบ (เคฟซีล) สายหนองตีนโนน -หนองขาม-พันชาลี หมู่ที่ 15 บ้านซำรังใต้ ตำบลชมพู อำเภอเนินมะปราง จังหวัดพิษณุโลก</t>
  </si>
  <si>
    <t>13.ปรับปรุงถนนลูกรังสายบ้านบึงลำ หมู่ที่ 1 เชื่อมต่อ หมู่ที่ 3 ตำบลบางกระทุ่ม อำเภอบางกระทุ่ม จังหวัดพิษณุโลก</t>
  </si>
  <si>
    <t>14.ก่อสร้างถนนลาดยางแอสฟัลติกคอนกรีตสายเลียบคลองไดมะโก หมู่ที่ 8 ตำบลโคกสลุด เชื่อมต่อตำบลบางกระทุ่ม อำเภอบางกระทุ่ม จังหวัดพิษณุโลก</t>
  </si>
  <si>
    <t xml:space="preserve">15.ปรับปรุงถนนลาดยางแอสฟัสท์ติกคอนกรีตเลียบแม่น้ำแควน้อยจากหนองปู่ ถึงหนองทองวังสำโรง หมู่ที่ 7 ถึงหมู่ที่ 4 ตำบลนครไทย อำเภอนครไทย จังหวัดพิษณุโลก </t>
  </si>
  <si>
    <t>16.ปรับปรุงถนนลาดยาง CAPE SEAL สายบ้านโพธิ์ประสาทถึงบ้านดงยาง หมู่ที่ 4 ถึงหมู่ที่ 7 ต่อจากโครงการเดิม(หมู่ที่ 4) ตำบลบ่อทอง อำเภอบางระกำ จังหวัดพิษณุโลก</t>
  </si>
  <si>
    <t>17.ปรับปรุงถนนคอนกรีตเสริมเหล็กสายประปา หมู่ที่ 6 บ้านยางแขวนอู่ - ตำบลท่านางงาม อำเภอบางระกำ จังหวัดพิษณุโลก</t>
  </si>
  <si>
    <t>18.ก่อสร้างเขื่อนป้องกันตลิ่งพังริมน้ำน่าน หมู่ที่ 7 ตำบลวัดจันทร์ อำเภอเมืองพิษณุโลก 
จังหวัดพิษณุโลก</t>
  </si>
  <si>
    <t>19.ปรับปรุงถนนสายริมคลองชลประทานโดยวิธีเสริมผิวลาดยางแอสฟัลติกคอนกรีต หมู่ที่ 4 ตำบลสนามคลี อำเภอบางกระทุ่มจังหวัดพิษณุโลก</t>
  </si>
  <si>
    <t xml:space="preserve">20.ปรับปรุงถนนภูมิทัศน์ทางเข้าแหล่งท่องเที่ยวตำบลบ้านมุง </t>
  </si>
  <si>
    <t>21.ก่อสร้างสะพานข้ามคลองบ้านมุง เทศบาลซอย 8 อำเภอเนินมะปราง จังหวัดพิษณุโลก</t>
  </si>
  <si>
    <t xml:space="preserve">22.ก่อสร้างถนนผิวลาดยางแคปซิล Cape Seal) หน้าวัดบ้านชาน หมู่ที่ 5 ถึงกลุ่มบ้านนาหนองแหน หมู่ที่ 9 ตำบลหินลาด อำเภอวัดโบสถ์ จังหวัดพิษณุโลก </t>
  </si>
  <si>
    <t>23.ก่อสร้างถนน คสล.เลียบคลองพิง ตั้งแต่หมู่ที่ 2 เลียบคลองพิง ตำบลงิ้วงามถึง ตำบลวังอิทก อำเภอบางระกำ จังหวัดพิษณุโลก</t>
  </si>
  <si>
    <t>25.ก่อสร้างถนนแบบพาราแอสฟัสท์ติกคอนกรีต หมู่ที่ 9 บ้านหนองผักหวาน ตำบลแม่ระกา อำเภอวังทอง จังหวัดพิษณุโลก</t>
  </si>
  <si>
    <t xml:space="preserve">24.ก่อสร้างถนนผิวลาดยางเคปซิล Cape Seal บ้านน้อยเหนือ หมู่ที่ 6 ตำบลหินลาด อำเภอวัดโบสถ์ จังหวัดพิษณุโลก </t>
  </si>
  <si>
    <t>26.ก่อสร้างถนนแบบพาราแอสฟัสท์ติกคอนกรีต หมู่ที่ 14 บ้านทุ่งใหญ่ ตำบลแม่ระกา อำเภอวังทอง จังหวัดพิษณุโลก</t>
  </si>
  <si>
    <t>27.ก่อสร้างถนนแบบพาราแอสฟัสท์ติกคอนกรีต หมู่ที่ 1 บ้านแถว ตำบลแม่ระกา อำเภอวังทอง จังหวัดพิษณุโลก</t>
  </si>
  <si>
    <t xml:space="preserve">28.ก่อสร้างถนน คสล. หมู่ที่ 7 สายบ้านน้ำภาคน้อย เชื่อมต่อบ้านนาเปอะ ตำบลชาติตระการ อำเภอชาติตระการ จังหวัดพิษณุโลก </t>
  </si>
  <si>
    <t>29.ก่อสร้างถนน คสล. สายบ้านนาตอน – บ้านน้ำจวง (ช่วงที่ 1) หมู่ที่ 1-หมู่ที่ 13 ตำบลบ่อภาค จังหวัดพิษณุโลก</t>
  </si>
  <si>
    <t>30.ก่อสร้างถนน คสล. สายบ้านหลุ่ม – ถนนบุ่งผลำ หมู่ 2 ตำบลบ่อภาค อำเภอชาติตระการ จังหวัดพิษณุโลก</t>
  </si>
  <si>
    <t xml:space="preserve">31.ก่อสร้างถนนผิวลาดยางเคปซิล Cape Seal บ้านท่าขอนเบน หมู่ที่ 8 ถึงบ้านท่าปากห้วย หมู่ที่ 7 ตำบลหินลาด อำเภอวัดโบสถ์จังหวัดพิษณุโลก </t>
  </si>
  <si>
    <t xml:space="preserve">32.ซ่อมสร้างถนนลาดยาง ผิวจราจรแบบแอสพัลท์ติกคอนกรีตสายทาง พล.3019 สายบ้านหนองห้าง - บ้านหนองไผ่ หมู่ที่ 12 ตำบลศรีภิรมย์ อำเภอพรหมพิราม จังหวัดพิษณุโลก
</t>
  </si>
  <si>
    <t>33.ก่อสร้างถนน คสล. สายบ้านน้อย – บ้านศรีจันทร์ หมู่ที่ 3,หมู่ที่ 8 ตำบลท่าสะแก อำเภอชาติตระการ จังหวัดพิษณุโลก</t>
  </si>
  <si>
    <t>34.ซ่อมสร้างถนนลาดยางสายแยกทางหลวง 12– สนามคลี อำเภอบางกระทุ่ม จังหวัดพิษณุโลก</t>
  </si>
  <si>
    <t>35.ซ่อมสร้างถนนลาดยางสายแยกทางหลวง 1303 – บ้านป่าสัก อำเภอบางระกำ จังหวัดพิษณุโลก</t>
  </si>
  <si>
    <t>36.ก่อสร้างถนน คสล. สายบ้านนาตอน – บ้านน้ำจวง (ช่วงที่ 2) หมู่ที่ 1- หมู่ที่ 13 ตำบลบ่อภาค จังหวัดพิษณุโลก 
จังหวัดพิษณุโลก</t>
  </si>
  <si>
    <t>รวมทั้งสิ้น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</si>
</sst>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7"/>
      <name val="TH SarabunIT๙"/>
      <family val="2"/>
    </font>
    <font>
      <sz val="17"/>
      <name val="TH SarabunIT๙"/>
      <family val="2"/>
    </font>
    <font>
      <b/>
      <sz val="22"/>
      <name val="TH SarabunIT๙"/>
      <family val="2"/>
    </font>
    <font>
      <b/>
      <sz val="18"/>
      <name val="TH SarabunIT๙"/>
      <family val="2"/>
    </font>
    <font>
      <sz val="18"/>
      <name val="TH SarabunIT๙"/>
      <family val="2"/>
    </font>
    <font>
      <sz val="22"/>
      <name val="TH SarabunIT๙"/>
      <family val="2"/>
    </font>
    <font>
      <b/>
      <sz val="20"/>
      <name val="TH SarabunIT๙"/>
      <family val="2"/>
    </font>
    <font>
      <sz val="20"/>
      <name val="TH SarabunIT๙"/>
      <family val="2"/>
    </font>
    <font>
      <sz val="14"/>
      <name val="TH SarabunIT๙"/>
      <family val="2"/>
    </font>
    <font>
      <sz val="16"/>
      <name val="TH SarabunIT๙"/>
      <family val="2"/>
    </font>
    <font>
      <sz val="16"/>
      <color theme="1"/>
      <name val="TH SarabunIT๙"/>
      <family val="2"/>
    </font>
    <font>
      <b/>
      <sz val="16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164" fontId="3" fillId="0" borderId="1" xfId="1" applyNumberFormat="1" applyFont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 wrapText="1"/>
    </xf>
    <xf numFmtId="164" fontId="3" fillId="3" borderId="1" xfId="1" applyNumberFormat="1" applyFont="1" applyFill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4" fontId="3" fillId="0" borderId="0" xfId="1" applyNumberFormat="1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vertical="top" wrapText="1"/>
    </xf>
    <xf numFmtId="0" fontId="6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0" fontId="8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right" vertical="top" wrapText="1"/>
    </xf>
    <xf numFmtId="0" fontId="6" fillId="0" borderId="1" xfId="0" applyFont="1" applyFill="1" applyBorder="1" applyAlignment="1">
      <alignment horizontal="left" vertical="top" wrapText="1"/>
    </xf>
    <xf numFmtId="164" fontId="2" fillId="3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164" fontId="2" fillId="0" borderId="1" xfId="1" applyNumberFormat="1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164" fontId="2" fillId="2" borderId="1" xfId="1" applyNumberFormat="1" applyFont="1" applyFill="1" applyBorder="1" applyAlignment="1">
      <alignment horizontal="left" vertical="top"/>
    </xf>
    <xf numFmtId="164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164" fontId="3" fillId="2" borderId="1" xfId="1" applyNumberFormat="1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164" fontId="2" fillId="2" borderId="1" xfId="0" applyNumberFormat="1" applyFont="1" applyFill="1" applyBorder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165" fontId="3" fillId="0" borderId="1" xfId="1" applyNumberFormat="1" applyFont="1" applyBorder="1" applyAlignment="1">
      <alignment horizontal="left" vertical="top"/>
    </xf>
    <xf numFmtId="0" fontId="8" fillId="2" borderId="3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4" fontId="8" fillId="2" borderId="1" xfId="1" applyNumberFormat="1" applyFont="1" applyFill="1" applyBorder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165" fontId="3" fillId="0" borderId="1" xfId="1" applyNumberFormat="1" applyFont="1" applyBorder="1" applyAlignment="1">
      <alignment vertical="top"/>
    </xf>
    <xf numFmtId="165" fontId="5" fillId="2" borderId="1" xfId="1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165" fontId="5" fillId="0" borderId="1" xfId="1" applyNumberFormat="1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164" fontId="4" fillId="2" borderId="3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1" xfId="0" applyFont="1" applyFill="1" applyBorder="1" applyAlignment="1">
      <alignment vertical="top" wrapText="1"/>
    </xf>
    <xf numFmtId="165" fontId="11" fillId="0" borderId="1" xfId="1" applyNumberFormat="1" applyFont="1" applyFill="1" applyBorder="1" applyAlignment="1">
      <alignment vertical="top"/>
    </xf>
    <xf numFmtId="165" fontId="11" fillId="0" borderId="1" xfId="0" applyNumberFormat="1" applyFont="1" applyFill="1" applyBorder="1" applyAlignment="1">
      <alignment vertical="top" wrapText="1"/>
    </xf>
    <xf numFmtId="165" fontId="11" fillId="0" borderId="1" xfId="1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165" fontId="11" fillId="0" borderId="1" xfId="1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165" fontId="11" fillId="0" borderId="1" xfId="1" applyNumberFormat="1" applyFont="1" applyFill="1" applyBorder="1" applyAlignment="1">
      <alignment horizontal="left" vertical="top"/>
    </xf>
    <xf numFmtId="165" fontId="11" fillId="0" borderId="1" xfId="1" applyNumberFormat="1" applyFont="1" applyFill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 wrapText="1"/>
    </xf>
    <xf numFmtId="164" fontId="2" fillId="3" borderId="1" xfId="1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3" fontId="12" fillId="0" borderId="1" xfId="0" applyNumberFormat="1" applyFont="1" applyFill="1" applyBorder="1" applyAlignment="1">
      <alignment horizontal="left" vertical="top"/>
    </xf>
    <xf numFmtId="3" fontId="12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vertical="top"/>
    </xf>
    <xf numFmtId="165" fontId="12" fillId="0" borderId="1" xfId="1" applyNumberFormat="1" applyFont="1" applyFill="1" applyBorder="1" applyAlignment="1">
      <alignment vertical="top"/>
    </xf>
    <xf numFmtId="0" fontId="12" fillId="0" borderId="1" xfId="0" applyFont="1" applyFill="1" applyBorder="1" applyAlignment="1">
      <alignment horizontal="left" vertical="top" wrapText="1"/>
    </xf>
    <xf numFmtId="165" fontId="12" fillId="0" borderId="1" xfId="1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164" fontId="11" fillId="0" borderId="1" xfId="1" applyNumberFormat="1" applyFont="1" applyFill="1" applyBorder="1" applyAlignment="1">
      <alignment horizontal="center" vertical="top"/>
    </xf>
    <xf numFmtId="164" fontId="13" fillId="0" borderId="1" xfId="1" applyNumberFormat="1" applyFont="1" applyFill="1" applyBorder="1" applyAlignment="1">
      <alignment horizontal="left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64" fontId="4" fillId="2" borderId="3" xfId="1" applyNumberFormat="1" applyFont="1" applyFill="1" applyBorder="1" applyAlignment="1">
      <alignment horizontal="center" vertical="center"/>
    </xf>
    <xf numFmtId="164" fontId="4" fillId="2" borderId="4" xfId="1" applyNumberFormat="1" applyFont="1" applyFill="1" applyBorder="1" applyAlignment="1">
      <alignment horizontal="center" vertical="center"/>
    </xf>
    <xf numFmtId="164" fontId="4" fillId="2" borderId="5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top"/>
    </xf>
    <xf numFmtId="0" fontId="8" fillId="3" borderId="5" xfId="0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left" vertical="top"/>
    </xf>
    <xf numFmtId="0" fontId="8" fillId="3" borderId="4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748902</xdr:colOff>
      <xdr:row>14</xdr:row>
      <xdr:rowOff>0</xdr:rowOff>
    </xdr:from>
    <xdr:ext cx="65" cy="274276"/>
    <xdr:sp macro="" textlink="">
      <xdr:nvSpPr>
        <xdr:cNvPr id="6" name="กล่องข้อความ 1"/>
        <xdr:cNvSpPr txBox="1"/>
      </xdr:nvSpPr>
      <xdr:spPr>
        <a:xfrm>
          <a:off x="9397602" y="16516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14</xdr:row>
      <xdr:rowOff>0</xdr:rowOff>
    </xdr:from>
    <xdr:ext cx="65" cy="274277"/>
    <xdr:sp macro="" textlink="">
      <xdr:nvSpPr>
        <xdr:cNvPr id="7" name="กล่องข้อความ 1"/>
        <xdr:cNvSpPr txBox="1"/>
      </xdr:nvSpPr>
      <xdr:spPr>
        <a:xfrm>
          <a:off x="9397602" y="165163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14</xdr:row>
      <xdr:rowOff>0</xdr:rowOff>
    </xdr:from>
    <xdr:ext cx="65" cy="274276"/>
    <xdr:sp macro="" textlink="">
      <xdr:nvSpPr>
        <xdr:cNvPr id="8" name="กล่องข้อความ 1"/>
        <xdr:cNvSpPr txBox="1"/>
      </xdr:nvSpPr>
      <xdr:spPr>
        <a:xfrm>
          <a:off x="9397602" y="16516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14</xdr:row>
      <xdr:rowOff>0</xdr:rowOff>
    </xdr:from>
    <xdr:ext cx="65" cy="274277"/>
    <xdr:sp macro="" textlink="">
      <xdr:nvSpPr>
        <xdr:cNvPr id="9" name="กล่องข้อความ 1"/>
        <xdr:cNvSpPr txBox="1"/>
      </xdr:nvSpPr>
      <xdr:spPr>
        <a:xfrm>
          <a:off x="9397602" y="165163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14</xdr:row>
      <xdr:rowOff>0</xdr:rowOff>
    </xdr:from>
    <xdr:ext cx="65" cy="274276"/>
    <xdr:sp macro="" textlink="">
      <xdr:nvSpPr>
        <xdr:cNvPr id="10" name="กล่องข้อความ 9"/>
        <xdr:cNvSpPr txBox="1"/>
      </xdr:nvSpPr>
      <xdr:spPr>
        <a:xfrm>
          <a:off x="10721577" y="16516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65" cy="274276"/>
    <xdr:sp macro="" textlink="">
      <xdr:nvSpPr>
        <xdr:cNvPr id="11" name="กล่องข้อความ 1"/>
        <xdr:cNvSpPr txBox="1"/>
      </xdr:nvSpPr>
      <xdr:spPr>
        <a:xfrm>
          <a:off x="9972675" y="16516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14</xdr:row>
      <xdr:rowOff>0</xdr:rowOff>
    </xdr:from>
    <xdr:ext cx="65" cy="274276"/>
    <xdr:sp macro="" textlink="">
      <xdr:nvSpPr>
        <xdr:cNvPr id="12" name="กล่องข้อความ 1"/>
        <xdr:cNvSpPr txBox="1"/>
      </xdr:nvSpPr>
      <xdr:spPr>
        <a:xfrm>
          <a:off x="10721577" y="16516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65" cy="274276"/>
    <xdr:sp macro="" textlink="">
      <xdr:nvSpPr>
        <xdr:cNvPr id="13" name="กล่องข้อความ 1"/>
        <xdr:cNvSpPr txBox="1"/>
      </xdr:nvSpPr>
      <xdr:spPr>
        <a:xfrm>
          <a:off x="9972675" y="16516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15</xdr:row>
      <xdr:rowOff>0</xdr:rowOff>
    </xdr:from>
    <xdr:ext cx="65" cy="274276"/>
    <xdr:sp macro="" textlink="">
      <xdr:nvSpPr>
        <xdr:cNvPr id="14" name="กล่องข้อความ 1"/>
        <xdr:cNvSpPr txBox="1"/>
      </xdr:nvSpPr>
      <xdr:spPr>
        <a:xfrm>
          <a:off x="10721577" y="17745075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15</xdr:row>
      <xdr:rowOff>0</xdr:rowOff>
    </xdr:from>
    <xdr:ext cx="65" cy="274276"/>
    <xdr:sp macro="" textlink="">
      <xdr:nvSpPr>
        <xdr:cNvPr id="15" name="กล่องข้อความ 1"/>
        <xdr:cNvSpPr txBox="1"/>
      </xdr:nvSpPr>
      <xdr:spPr>
        <a:xfrm>
          <a:off x="9972675" y="17745075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24</xdr:row>
      <xdr:rowOff>0</xdr:rowOff>
    </xdr:from>
    <xdr:ext cx="65" cy="274277"/>
    <xdr:sp macro="" textlink="">
      <xdr:nvSpPr>
        <xdr:cNvPr id="16" name="กล่องข้อความ 1"/>
        <xdr:cNvSpPr txBox="1"/>
      </xdr:nvSpPr>
      <xdr:spPr>
        <a:xfrm>
          <a:off x="10721577" y="11287125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27</xdr:row>
      <xdr:rowOff>0</xdr:rowOff>
    </xdr:from>
    <xdr:ext cx="65" cy="274277"/>
    <xdr:sp macro="" textlink="">
      <xdr:nvSpPr>
        <xdr:cNvPr id="17" name="กล่องข้อความ 1"/>
        <xdr:cNvSpPr txBox="1"/>
      </xdr:nvSpPr>
      <xdr:spPr>
        <a:xfrm>
          <a:off x="10721577" y="11287125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27</xdr:row>
      <xdr:rowOff>0</xdr:rowOff>
    </xdr:from>
    <xdr:ext cx="65" cy="274276"/>
    <xdr:sp macro="" textlink="">
      <xdr:nvSpPr>
        <xdr:cNvPr id="18" name="กล่องข้อความ 1"/>
        <xdr:cNvSpPr txBox="1"/>
      </xdr:nvSpPr>
      <xdr:spPr>
        <a:xfrm>
          <a:off x="9972675" y="11287125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24</xdr:row>
      <xdr:rowOff>0</xdr:rowOff>
    </xdr:from>
    <xdr:ext cx="65" cy="274277"/>
    <xdr:sp macro="" textlink="">
      <xdr:nvSpPr>
        <xdr:cNvPr id="19" name="กล่องข้อความ 1"/>
        <xdr:cNvSpPr txBox="1"/>
      </xdr:nvSpPr>
      <xdr:spPr>
        <a:xfrm>
          <a:off x="10721577" y="11287125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27</xdr:row>
      <xdr:rowOff>0</xdr:rowOff>
    </xdr:from>
    <xdr:ext cx="65" cy="274277"/>
    <xdr:sp macro="" textlink="">
      <xdr:nvSpPr>
        <xdr:cNvPr id="20" name="กล่องข้อความ 1"/>
        <xdr:cNvSpPr txBox="1"/>
      </xdr:nvSpPr>
      <xdr:spPr>
        <a:xfrm>
          <a:off x="10721577" y="11287125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27</xdr:row>
      <xdr:rowOff>0</xdr:rowOff>
    </xdr:from>
    <xdr:ext cx="65" cy="274276"/>
    <xdr:sp macro="" textlink="">
      <xdr:nvSpPr>
        <xdr:cNvPr id="21" name="กล่องข้อความ 1"/>
        <xdr:cNvSpPr txBox="1"/>
      </xdr:nvSpPr>
      <xdr:spPr>
        <a:xfrm>
          <a:off x="9972675" y="11287125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24</xdr:row>
      <xdr:rowOff>0</xdr:rowOff>
    </xdr:from>
    <xdr:ext cx="65" cy="274276"/>
    <xdr:sp macro="" textlink="">
      <xdr:nvSpPr>
        <xdr:cNvPr id="22" name="กล่องข้อความ 1"/>
        <xdr:cNvSpPr txBox="1"/>
      </xdr:nvSpPr>
      <xdr:spPr>
        <a:xfrm>
          <a:off x="9397602" y="11287125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27</xdr:row>
      <xdr:rowOff>0</xdr:rowOff>
    </xdr:from>
    <xdr:ext cx="65" cy="274276"/>
    <xdr:sp macro="" textlink="">
      <xdr:nvSpPr>
        <xdr:cNvPr id="23" name="กล่องข้อความ 1"/>
        <xdr:cNvSpPr txBox="1"/>
      </xdr:nvSpPr>
      <xdr:spPr>
        <a:xfrm>
          <a:off x="9397602" y="11287125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27</xdr:row>
      <xdr:rowOff>0</xdr:rowOff>
    </xdr:from>
    <xdr:ext cx="65" cy="274278"/>
    <xdr:sp macro="" textlink="">
      <xdr:nvSpPr>
        <xdr:cNvPr id="24" name="กล่องข้อความ 1"/>
        <xdr:cNvSpPr txBox="1"/>
      </xdr:nvSpPr>
      <xdr:spPr>
        <a:xfrm>
          <a:off x="9397602" y="11287125"/>
          <a:ext cx="65" cy="2742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2"/>
  <sheetViews>
    <sheetView tabSelected="1" topLeftCell="A34" zoomScale="82" zoomScaleNormal="82" zoomScalePageLayoutView="80" workbookViewId="0">
      <selection activeCell="F5" sqref="F5"/>
    </sheetView>
  </sheetViews>
  <sheetFormatPr defaultColWidth="9" defaultRowHeight="22.5" x14ac:dyDescent="0.25"/>
  <cols>
    <col min="1" max="1" width="26.5703125" style="10" customWidth="1"/>
    <col min="2" max="3" width="7.7109375" style="11" customWidth="1"/>
    <col min="4" max="4" width="16.85546875" style="10" customWidth="1"/>
    <col min="5" max="8" width="20.42578125" style="12" customWidth="1"/>
    <col min="9" max="9" width="18.85546875" style="12" customWidth="1"/>
    <col min="10" max="10" width="17.7109375" style="1" customWidth="1"/>
    <col min="11" max="16384" width="9" style="1"/>
  </cols>
  <sheetData>
    <row r="1" spans="1:9" s="23" customFormat="1" ht="68.25" customHeight="1" x14ac:dyDescent="0.25">
      <c r="A1" s="94" t="s">
        <v>75</v>
      </c>
      <c r="B1" s="95"/>
      <c r="C1" s="95"/>
      <c r="D1" s="95"/>
      <c r="E1" s="95"/>
      <c r="F1" s="95"/>
      <c r="G1" s="95"/>
      <c r="H1" s="95"/>
      <c r="I1" s="95"/>
    </row>
    <row r="2" spans="1:9" s="15" customFormat="1" ht="30" customHeight="1" x14ac:dyDescent="0.25">
      <c r="A2" s="96" t="s">
        <v>74</v>
      </c>
      <c r="B2" s="97"/>
      <c r="C2" s="97"/>
      <c r="D2" s="98"/>
      <c r="E2" s="99" t="s">
        <v>8</v>
      </c>
      <c r="F2" s="100"/>
      <c r="G2" s="100"/>
      <c r="H2" s="100"/>
      <c r="I2" s="101"/>
    </row>
    <row r="3" spans="1:9" s="15" customFormat="1" ht="69.75" x14ac:dyDescent="0.25">
      <c r="A3" s="66" t="s">
        <v>47</v>
      </c>
      <c r="B3" s="17" t="s">
        <v>1</v>
      </c>
      <c r="C3" s="17" t="s">
        <v>33</v>
      </c>
      <c r="D3" s="17" t="s">
        <v>2</v>
      </c>
      <c r="E3" s="18" t="s">
        <v>3</v>
      </c>
      <c r="F3" s="18" t="s">
        <v>4</v>
      </c>
      <c r="G3" s="18" t="s">
        <v>5</v>
      </c>
      <c r="H3" s="18" t="s">
        <v>6</v>
      </c>
      <c r="I3" s="18" t="s">
        <v>7</v>
      </c>
    </row>
    <row r="4" spans="1:9" s="25" customFormat="1" ht="26.25" x14ac:dyDescent="0.25">
      <c r="A4" s="102" t="s">
        <v>73</v>
      </c>
      <c r="B4" s="102"/>
      <c r="C4" s="102"/>
      <c r="D4" s="102"/>
      <c r="E4" s="102"/>
      <c r="F4" s="102"/>
      <c r="G4" s="102"/>
      <c r="H4" s="102"/>
      <c r="I4" s="102"/>
    </row>
    <row r="5" spans="1:9" s="82" customFormat="1" ht="102.75" customHeight="1" x14ac:dyDescent="0.25">
      <c r="A5" s="69" t="s">
        <v>76</v>
      </c>
      <c r="B5" s="81">
        <v>1</v>
      </c>
      <c r="C5" s="81">
        <v>1</v>
      </c>
      <c r="D5" s="73" t="s">
        <v>58</v>
      </c>
      <c r="E5" s="92">
        <v>0</v>
      </c>
      <c r="F5" s="70">
        <v>6000000</v>
      </c>
      <c r="G5" s="92">
        <v>0</v>
      </c>
      <c r="H5" s="92">
        <v>0</v>
      </c>
      <c r="I5" s="93">
        <f>F5+G5+H5</f>
        <v>6000000</v>
      </c>
    </row>
    <row r="6" spans="1:9" s="84" customFormat="1" ht="86.25" customHeight="1" x14ac:dyDescent="0.25">
      <c r="A6" s="74" t="s">
        <v>77</v>
      </c>
      <c r="B6" s="83">
        <v>1</v>
      </c>
      <c r="C6" s="81">
        <v>1</v>
      </c>
      <c r="D6" s="73" t="s">
        <v>59</v>
      </c>
      <c r="E6" s="92">
        <v>0</v>
      </c>
      <c r="F6" s="71">
        <v>9700000</v>
      </c>
      <c r="G6" s="92">
        <v>0</v>
      </c>
      <c r="H6" s="92">
        <v>0</v>
      </c>
      <c r="I6" s="93">
        <f t="shared" ref="I6:I40" si="0">F6+G6+H6</f>
        <v>9700000</v>
      </c>
    </row>
    <row r="7" spans="1:9" s="84" customFormat="1" ht="81" customHeight="1" x14ac:dyDescent="0.25">
      <c r="A7" s="69" t="s">
        <v>78</v>
      </c>
      <c r="B7" s="83">
        <v>1</v>
      </c>
      <c r="C7" s="81">
        <v>1</v>
      </c>
      <c r="D7" s="73" t="s">
        <v>60</v>
      </c>
      <c r="E7" s="92">
        <v>0</v>
      </c>
      <c r="F7" s="72">
        <v>4602000</v>
      </c>
      <c r="G7" s="92">
        <v>0</v>
      </c>
      <c r="H7" s="92">
        <v>0</v>
      </c>
      <c r="I7" s="93">
        <f t="shared" si="0"/>
        <v>4602000</v>
      </c>
    </row>
    <row r="8" spans="1:9" s="84" customFormat="1" ht="74.25" customHeight="1" x14ac:dyDescent="0.25">
      <c r="A8" s="69" t="s">
        <v>79</v>
      </c>
      <c r="B8" s="83">
        <v>1</v>
      </c>
      <c r="C8" s="81">
        <v>1</v>
      </c>
      <c r="D8" s="73" t="s">
        <v>61</v>
      </c>
      <c r="E8" s="92">
        <v>0</v>
      </c>
      <c r="F8" s="70">
        <v>15000000</v>
      </c>
      <c r="G8" s="92">
        <v>0</v>
      </c>
      <c r="H8" s="92">
        <v>0</v>
      </c>
      <c r="I8" s="93">
        <f t="shared" si="0"/>
        <v>15000000</v>
      </c>
    </row>
    <row r="9" spans="1:9" s="84" customFormat="1" ht="87.75" customHeight="1" x14ac:dyDescent="0.25">
      <c r="A9" s="69" t="s">
        <v>80</v>
      </c>
      <c r="B9" s="83">
        <v>1</v>
      </c>
      <c r="C9" s="81">
        <v>1</v>
      </c>
      <c r="D9" s="69" t="s">
        <v>62</v>
      </c>
      <c r="E9" s="92">
        <v>0</v>
      </c>
      <c r="F9" s="75">
        <v>7000000</v>
      </c>
      <c r="G9" s="92">
        <v>0</v>
      </c>
      <c r="H9" s="92">
        <v>0</v>
      </c>
      <c r="I9" s="93">
        <f t="shared" si="0"/>
        <v>7000000</v>
      </c>
    </row>
    <row r="10" spans="1:9" s="84" customFormat="1" ht="150" customHeight="1" x14ac:dyDescent="0.25">
      <c r="A10" s="74" t="s">
        <v>81</v>
      </c>
      <c r="B10" s="83">
        <v>1</v>
      </c>
      <c r="C10" s="81">
        <v>1</v>
      </c>
      <c r="D10" s="69" t="s">
        <v>63</v>
      </c>
      <c r="E10" s="92">
        <v>0</v>
      </c>
      <c r="F10" s="71">
        <v>8260000</v>
      </c>
      <c r="G10" s="92">
        <v>0</v>
      </c>
      <c r="H10" s="92">
        <v>0</v>
      </c>
      <c r="I10" s="93">
        <f t="shared" si="0"/>
        <v>8260000</v>
      </c>
    </row>
    <row r="11" spans="1:9" s="84" customFormat="1" ht="93.75" customHeight="1" x14ac:dyDescent="0.25">
      <c r="A11" s="69" t="s">
        <v>82</v>
      </c>
      <c r="B11" s="83">
        <v>1</v>
      </c>
      <c r="C11" s="81">
        <v>1</v>
      </c>
      <c r="D11" s="69" t="s">
        <v>64</v>
      </c>
      <c r="E11" s="92">
        <v>0</v>
      </c>
      <c r="F11" s="72">
        <v>12256000</v>
      </c>
      <c r="G11" s="92">
        <v>0</v>
      </c>
      <c r="H11" s="92">
        <v>0</v>
      </c>
      <c r="I11" s="93">
        <f t="shared" si="0"/>
        <v>12256000</v>
      </c>
    </row>
    <row r="12" spans="1:9" s="84" customFormat="1" ht="90" customHeight="1" x14ac:dyDescent="0.25">
      <c r="A12" s="69" t="s">
        <v>83</v>
      </c>
      <c r="B12" s="83">
        <v>1</v>
      </c>
      <c r="C12" s="81">
        <v>1</v>
      </c>
      <c r="D12" s="74" t="s">
        <v>65</v>
      </c>
      <c r="E12" s="92">
        <v>0</v>
      </c>
      <c r="F12" s="75">
        <v>14500000</v>
      </c>
      <c r="G12" s="92">
        <v>0</v>
      </c>
      <c r="H12" s="92">
        <v>0</v>
      </c>
      <c r="I12" s="93">
        <f t="shared" si="0"/>
        <v>14500000</v>
      </c>
    </row>
    <row r="13" spans="1:9" s="84" customFormat="1" ht="105" customHeight="1" x14ac:dyDescent="0.25">
      <c r="A13" s="76" t="s">
        <v>84</v>
      </c>
      <c r="B13" s="83">
        <v>1</v>
      </c>
      <c r="C13" s="81">
        <v>1</v>
      </c>
      <c r="D13" s="85" t="s">
        <v>66</v>
      </c>
      <c r="E13" s="92">
        <v>0</v>
      </c>
      <c r="F13" s="86">
        <v>2200000</v>
      </c>
      <c r="G13" s="92">
        <v>0</v>
      </c>
      <c r="H13" s="92">
        <v>0</v>
      </c>
      <c r="I13" s="93">
        <f t="shared" si="0"/>
        <v>2200000</v>
      </c>
    </row>
    <row r="14" spans="1:9" s="84" customFormat="1" ht="102.75" customHeight="1" x14ac:dyDescent="0.25">
      <c r="A14" s="69" t="s">
        <v>85</v>
      </c>
      <c r="B14" s="83">
        <v>1</v>
      </c>
      <c r="C14" s="81">
        <v>1</v>
      </c>
      <c r="D14" s="69" t="s">
        <v>67</v>
      </c>
      <c r="E14" s="92">
        <v>0</v>
      </c>
      <c r="F14" s="70">
        <v>3256000</v>
      </c>
      <c r="G14" s="92">
        <v>0</v>
      </c>
      <c r="H14" s="92">
        <v>0</v>
      </c>
      <c r="I14" s="93">
        <f t="shared" si="0"/>
        <v>3256000</v>
      </c>
    </row>
    <row r="15" spans="1:9" s="82" customFormat="1" ht="111" customHeight="1" x14ac:dyDescent="0.25">
      <c r="A15" s="76" t="s">
        <v>86</v>
      </c>
      <c r="B15" s="83">
        <v>1</v>
      </c>
      <c r="C15" s="81">
        <v>1</v>
      </c>
      <c r="D15" s="87" t="s">
        <v>68</v>
      </c>
      <c r="E15" s="92">
        <v>0</v>
      </c>
      <c r="F15" s="88">
        <v>3000000</v>
      </c>
      <c r="G15" s="92">
        <v>0</v>
      </c>
      <c r="H15" s="92">
        <v>0</v>
      </c>
      <c r="I15" s="93">
        <f t="shared" si="0"/>
        <v>3000000</v>
      </c>
    </row>
    <row r="16" spans="1:9" s="84" customFormat="1" ht="116.25" customHeight="1" x14ac:dyDescent="0.25">
      <c r="A16" s="76" t="s">
        <v>87</v>
      </c>
      <c r="B16" s="83">
        <v>1</v>
      </c>
      <c r="C16" s="81">
        <v>1</v>
      </c>
      <c r="D16" s="87" t="s">
        <v>68</v>
      </c>
      <c r="E16" s="92">
        <v>0</v>
      </c>
      <c r="F16" s="88">
        <v>6000000</v>
      </c>
      <c r="G16" s="92">
        <v>0</v>
      </c>
      <c r="H16" s="92">
        <v>0</v>
      </c>
      <c r="I16" s="93">
        <f t="shared" si="0"/>
        <v>6000000</v>
      </c>
    </row>
    <row r="17" spans="1:9" s="82" customFormat="1" ht="82.5" customHeight="1" x14ac:dyDescent="0.25">
      <c r="A17" s="89" t="s">
        <v>88</v>
      </c>
      <c r="B17" s="83">
        <v>1</v>
      </c>
      <c r="C17" s="81">
        <v>1</v>
      </c>
      <c r="D17" s="85" t="s">
        <v>66</v>
      </c>
      <c r="E17" s="92">
        <v>0</v>
      </c>
      <c r="F17" s="90">
        <v>6000000</v>
      </c>
      <c r="G17" s="92">
        <v>0</v>
      </c>
      <c r="H17" s="92">
        <v>0</v>
      </c>
      <c r="I17" s="93">
        <f t="shared" si="0"/>
        <v>6000000</v>
      </c>
    </row>
    <row r="18" spans="1:9" s="82" customFormat="1" ht="115.5" customHeight="1" x14ac:dyDescent="0.25">
      <c r="A18" s="76" t="s">
        <v>89</v>
      </c>
      <c r="B18" s="83">
        <v>1</v>
      </c>
      <c r="C18" s="81">
        <v>1</v>
      </c>
      <c r="D18" s="85" t="s">
        <v>66</v>
      </c>
      <c r="E18" s="92">
        <v>0</v>
      </c>
      <c r="F18" s="90">
        <v>4000000</v>
      </c>
      <c r="G18" s="92">
        <v>0</v>
      </c>
      <c r="H18" s="92">
        <v>0</v>
      </c>
      <c r="I18" s="93">
        <f t="shared" si="0"/>
        <v>4000000</v>
      </c>
    </row>
    <row r="19" spans="1:9" s="82" customFormat="1" ht="118.5" customHeight="1" x14ac:dyDescent="0.25">
      <c r="A19" s="69" t="s">
        <v>90</v>
      </c>
      <c r="B19" s="83">
        <v>1</v>
      </c>
      <c r="C19" s="81">
        <v>1</v>
      </c>
      <c r="D19" s="69" t="s">
        <v>62</v>
      </c>
      <c r="E19" s="92">
        <v>0</v>
      </c>
      <c r="F19" s="75">
        <v>9907000</v>
      </c>
      <c r="G19" s="92">
        <v>0</v>
      </c>
      <c r="H19" s="92">
        <v>0</v>
      </c>
      <c r="I19" s="93">
        <f t="shared" si="0"/>
        <v>9907000</v>
      </c>
    </row>
    <row r="20" spans="1:9" s="82" customFormat="1" ht="117.75" customHeight="1" x14ac:dyDescent="0.25">
      <c r="A20" s="74" t="s">
        <v>91</v>
      </c>
      <c r="B20" s="83">
        <v>1</v>
      </c>
      <c r="C20" s="81">
        <v>1</v>
      </c>
      <c r="D20" s="74" t="s">
        <v>69</v>
      </c>
      <c r="E20" s="92">
        <v>0</v>
      </c>
      <c r="F20" s="77">
        <v>5000000</v>
      </c>
      <c r="G20" s="92">
        <v>0</v>
      </c>
      <c r="H20" s="92">
        <v>0</v>
      </c>
      <c r="I20" s="93">
        <f t="shared" si="0"/>
        <v>5000000</v>
      </c>
    </row>
    <row r="21" spans="1:9" s="82" customFormat="1" ht="96" customHeight="1" x14ac:dyDescent="0.25">
      <c r="A21" s="74" t="s">
        <v>92</v>
      </c>
      <c r="B21" s="83">
        <v>1</v>
      </c>
      <c r="C21" s="81">
        <v>1</v>
      </c>
      <c r="D21" s="74" t="s">
        <v>69</v>
      </c>
      <c r="E21" s="92">
        <v>0</v>
      </c>
      <c r="F21" s="78">
        <v>2723000</v>
      </c>
      <c r="G21" s="92">
        <v>0</v>
      </c>
      <c r="H21" s="92">
        <v>0</v>
      </c>
      <c r="I21" s="93">
        <f t="shared" si="0"/>
        <v>2723000</v>
      </c>
    </row>
    <row r="22" spans="1:9" s="82" customFormat="1" ht="96" customHeight="1" x14ac:dyDescent="0.25">
      <c r="A22" s="74" t="s">
        <v>93</v>
      </c>
      <c r="B22" s="83">
        <v>1</v>
      </c>
      <c r="C22" s="81">
        <v>1</v>
      </c>
      <c r="D22" s="74" t="s">
        <v>70</v>
      </c>
      <c r="E22" s="92">
        <v>0</v>
      </c>
      <c r="F22" s="78">
        <v>25000000</v>
      </c>
      <c r="G22" s="92">
        <v>0</v>
      </c>
      <c r="H22" s="92">
        <v>0</v>
      </c>
      <c r="I22" s="93">
        <f t="shared" si="0"/>
        <v>25000000</v>
      </c>
    </row>
    <row r="23" spans="1:9" s="82" customFormat="1" ht="96" customHeight="1" x14ac:dyDescent="0.25">
      <c r="A23" s="89" t="s">
        <v>94</v>
      </c>
      <c r="B23" s="83">
        <v>1</v>
      </c>
      <c r="C23" s="81">
        <v>1</v>
      </c>
      <c r="D23" s="85" t="s">
        <v>66</v>
      </c>
      <c r="E23" s="92">
        <v>0</v>
      </c>
      <c r="F23" s="90">
        <v>2809000</v>
      </c>
      <c r="G23" s="92">
        <v>0</v>
      </c>
      <c r="H23" s="92">
        <v>0</v>
      </c>
      <c r="I23" s="93">
        <f t="shared" si="0"/>
        <v>2809000</v>
      </c>
    </row>
    <row r="24" spans="1:9" s="82" customFormat="1" ht="66" customHeight="1" x14ac:dyDescent="0.25">
      <c r="A24" s="76" t="s">
        <v>95</v>
      </c>
      <c r="B24" s="83">
        <v>1</v>
      </c>
      <c r="C24" s="81">
        <v>1</v>
      </c>
      <c r="D24" s="89" t="s">
        <v>68</v>
      </c>
      <c r="E24" s="92">
        <v>0</v>
      </c>
      <c r="F24" s="88">
        <v>1735000</v>
      </c>
      <c r="G24" s="92">
        <v>0</v>
      </c>
      <c r="H24" s="92">
        <v>0</v>
      </c>
      <c r="I24" s="93">
        <f t="shared" si="0"/>
        <v>1735000</v>
      </c>
    </row>
    <row r="25" spans="1:9" s="82" customFormat="1" ht="71.25" customHeight="1" x14ac:dyDescent="0.25">
      <c r="A25" s="69" t="s">
        <v>96</v>
      </c>
      <c r="B25" s="83">
        <v>1</v>
      </c>
      <c r="C25" s="81">
        <v>1</v>
      </c>
      <c r="D25" s="69" t="s">
        <v>67</v>
      </c>
      <c r="E25" s="92">
        <v>0</v>
      </c>
      <c r="F25" s="72">
        <v>2600000</v>
      </c>
      <c r="G25" s="92">
        <v>0</v>
      </c>
      <c r="H25" s="92">
        <v>0</v>
      </c>
      <c r="I25" s="93">
        <f t="shared" si="0"/>
        <v>2600000</v>
      </c>
    </row>
    <row r="26" spans="1:9" s="82" customFormat="1" ht="108.75" customHeight="1" x14ac:dyDescent="0.25">
      <c r="A26" s="69" t="s">
        <v>97</v>
      </c>
      <c r="B26" s="83">
        <v>1</v>
      </c>
      <c r="C26" s="81">
        <v>1</v>
      </c>
      <c r="D26" s="69" t="s">
        <v>60</v>
      </c>
      <c r="E26" s="92">
        <v>0</v>
      </c>
      <c r="F26" s="72">
        <v>4534000</v>
      </c>
      <c r="G26" s="92">
        <v>0</v>
      </c>
      <c r="H26" s="92">
        <v>0</v>
      </c>
      <c r="I26" s="93">
        <f t="shared" si="0"/>
        <v>4534000</v>
      </c>
    </row>
    <row r="27" spans="1:9" s="82" customFormat="1" ht="96" customHeight="1" x14ac:dyDescent="0.25">
      <c r="A27" s="69" t="s">
        <v>98</v>
      </c>
      <c r="B27" s="83">
        <v>1</v>
      </c>
      <c r="C27" s="81">
        <v>1</v>
      </c>
      <c r="D27" s="69" t="s">
        <v>64</v>
      </c>
      <c r="E27" s="92">
        <v>0</v>
      </c>
      <c r="F27" s="70">
        <v>13750000</v>
      </c>
      <c r="G27" s="92">
        <v>0</v>
      </c>
      <c r="H27" s="92">
        <v>0</v>
      </c>
      <c r="I27" s="93">
        <f t="shared" si="0"/>
        <v>13750000</v>
      </c>
    </row>
    <row r="28" spans="1:9" s="82" customFormat="1" ht="83.25" customHeight="1" x14ac:dyDescent="0.25">
      <c r="A28" s="69" t="s">
        <v>100</v>
      </c>
      <c r="B28" s="83">
        <v>1</v>
      </c>
      <c r="C28" s="81">
        <v>1</v>
      </c>
      <c r="D28" s="69" t="s">
        <v>60</v>
      </c>
      <c r="E28" s="92">
        <v>0</v>
      </c>
      <c r="F28" s="72">
        <v>7751000</v>
      </c>
      <c r="G28" s="92">
        <v>0</v>
      </c>
      <c r="H28" s="92">
        <v>0</v>
      </c>
      <c r="I28" s="93">
        <f t="shared" si="0"/>
        <v>7751000</v>
      </c>
    </row>
    <row r="29" spans="1:9" s="82" customFormat="1" ht="82.5" customHeight="1" x14ac:dyDescent="0.25">
      <c r="A29" s="76" t="s">
        <v>99</v>
      </c>
      <c r="B29" s="83">
        <v>1</v>
      </c>
      <c r="C29" s="81">
        <v>1</v>
      </c>
      <c r="D29" s="89" t="s">
        <v>71</v>
      </c>
      <c r="E29" s="92">
        <v>0</v>
      </c>
      <c r="F29" s="88">
        <v>6725000</v>
      </c>
      <c r="G29" s="92">
        <v>0</v>
      </c>
      <c r="H29" s="92">
        <v>0</v>
      </c>
      <c r="I29" s="93">
        <f t="shared" si="0"/>
        <v>6725000</v>
      </c>
    </row>
    <row r="30" spans="1:9" s="82" customFormat="1" ht="90.75" customHeight="1" x14ac:dyDescent="0.25">
      <c r="A30" s="76" t="s">
        <v>101</v>
      </c>
      <c r="B30" s="83">
        <v>1</v>
      </c>
      <c r="C30" s="81">
        <v>1</v>
      </c>
      <c r="D30" s="89" t="s">
        <v>71</v>
      </c>
      <c r="E30" s="92">
        <v>0</v>
      </c>
      <c r="F30" s="88">
        <v>1670000</v>
      </c>
      <c r="G30" s="92">
        <v>0</v>
      </c>
      <c r="H30" s="92">
        <v>0</v>
      </c>
      <c r="I30" s="93">
        <f t="shared" si="0"/>
        <v>1670000</v>
      </c>
    </row>
    <row r="31" spans="1:9" s="82" customFormat="1" ht="84" customHeight="1" x14ac:dyDescent="0.25">
      <c r="A31" s="76" t="s">
        <v>102</v>
      </c>
      <c r="B31" s="83">
        <v>1</v>
      </c>
      <c r="C31" s="81">
        <v>1</v>
      </c>
      <c r="D31" s="89" t="s">
        <v>71</v>
      </c>
      <c r="E31" s="92">
        <v>0</v>
      </c>
      <c r="F31" s="88">
        <v>9974000</v>
      </c>
      <c r="G31" s="92">
        <v>0</v>
      </c>
      <c r="H31" s="92">
        <v>0</v>
      </c>
      <c r="I31" s="93">
        <f t="shared" si="0"/>
        <v>9974000</v>
      </c>
    </row>
    <row r="32" spans="1:9" s="82" customFormat="1" ht="96" customHeight="1" x14ac:dyDescent="0.25">
      <c r="A32" s="74" t="s">
        <v>103</v>
      </c>
      <c r="B32" s="83">
        <v>1</v>
      </c>
      <c r="C32" s="81">
        <v>1</v>
      </c>
      <c r="D32" s="69" t="s">
        <v>59</v>
      </c>
      <c r="E32" s="92">
        <v>0</v>
      </c>
      <c r="F32" s="75">
        <v>5190000</v>
      </c>
      <c r="G32" s="92">
        <v>0</v>
      </c>
      <c r="H32" s="92">
        <v>0</v>
      </c>
      <c r="I32" s="93">
        <f t="shared" si="0"/>
        <v>5190000</v>
      </c>
    </row>
    <row r="33" spans="1:9" s="82" customFormat="1" ht="79.5" customHeight="1" x14ac:dyDescent="0.25">
      <c r="A33" s="74" t="s">
        <v>104</v>
      </c>
      <c r="B33" s="83">
        <v>1</v>
      </c>
      <c r="C33" s="81">
        <v>1</v>
      </c>
      <c r="D33" s="69" t="s">
        <v>59</v>
      </c>
      <c r="E33" s="92">
        <v>0</v>
      </c>
      <c r="F33" s="75">
        <v>2000000</v>
      </c>
      <c r="G33" s="92">
        <v>0</v>
      </c>
      <c r="H33" s="92">
        <v>0</v>
      </c>
      <c r="I33" s="93">
        <f t="shared" si="0"/>
        <v>2000000</v>
      </c>
    </row>
    <row r="34" spans="1:9" s="82" customFormat="1" ht="86.25" customHeight="1" x14ac:dyDescent="0.25">
      <c r="A34" s="74" t="s">
        <v>105</v>
      </c>
      <c r="B34" s="83">
        <v>1</v>
      </c>
      <c r="C34" s="81">
        <v>1</v>
      </c>
      <c r="D34" s="69" t="s">
        <v>59</v>
      </c>
      <c r="E34" s="92">
        <v>0</v>
      </c>
      <c r="F34" s="75">
        <v>5556000</v>
      </c>
      <c r="G34" s="92">
        <v>0</v>
      </c>
      <c r="H34" s="92">
        <v>0</v>
      </c>
      <c r="I34" s="93">
        <f t="shared" si="0"/>
        <v>5556000</v>
      </c>
    </row>
    <row r="35" spans="1:9" s="82" customFormat="1" ht="96" customHeight="1" x14ac:dyDescent="0.25">
      <c r="A35" s="69" t="s">
        <v>106</v>
      </c>
      <c r="B35" s="83">
        <v>1</v>
      </c>
      <c r="C35" s="81">
        <v>1</v>
      </c>
      <c r="D35" s="69" t="s">
        <v>60</v>
      </c>
      <c r="E35" s="92">
        <v>0</v>
      </c>
      <c r="F35" s="72">
        <v>1497000</v>
      </c>
      <c r="G35" s="92">
        <v>0</v>
      </c>
      <c r="H35" s="92">
        <v>0</v>
      </c>
      <c r="I35" s="93">
        <f t="shared" si="0"/>
        <v>1497000</v>
      </c>
    </row>
    <row r="36" spans="1:9" s="82" customFormat="1" ht="122.25" customHeight="1" x14ac:dyDescent="0.25">
      <c r="A36" s="74" t="s">
        <v>107</v>
      </c>
      <c r="B36" s="83">
        <v>1</v>
      </c>
      <c r="C36" s="81">
        <v>1</v>
      </c>
      <c r="D36" s="69" t="s">
        <v>63</v>
      </c>
      <c r="E36" s="92">
        <v>0</v>
      </c>
      <c r="F36" s="75">
        <v>6740000</v>
      </c>
      <c r="G36" s="92">
        <v>0</v>
      </c>
      <c r="H36" s="92">
        <v>0</v>
      </c>
      <c r="I36" s="93">
        <f t="shared" si="0"/>
        <v>6740000</v>
      </c>
    </row>
    <row r="37" spans="1:9" s="82" customFormat="1" ht="96" customHeight="1" x14ac:dyDescent="0.25">
      <c r="A37" s="74" t="s">
        <v>108</v>
      </c>
      <c r="B37" s="83">
        <v>1</v>
      </c>
      <c r="C37" s="81">
        <v>1</v>
      </c>
      <c r="D37" s="69" t="s">
        <v>59</v>
      </c>
      <c r="E37" s="92">
        <v>0</v>
      </c>
      <c r="F37" s="75">
        <v>5400000</v>
      </c>
      <c r="G37" s="92">
        <v>0</v>
      </c>
      <c r="H37" s="92">
        <v>0</v>
      </c>
      <c r="I37" s="93">
        <f t="shared" si="0"/>
        <v>5400000</v>
      </c>
    </row>
    <row r="38" spans="1:9" s="82" customFormat="1" ht="96" customHeight="1" x14ac:dyDescent="0.25">
      <c r="A38" s="69" t="s">
        <v>109</v>
      </c>
      <c r="B38" s="83">
        <v>1</v>
      </c>
      <c r="C38" s="81">
        <v>1</v>
      </c>
      <c r="D38" s="74" t="s">
        <v>65</v>
      </c>
      <c r="E38" s="92">
        <v>0</v>
      </c>
      <c r="F38" s="72">
        <v>14500000</v>
      </c>
      <c r="G38" s="92">
        <v>0</v>
      </c>
      <c r="H38" s="92">
        <v>0</v>
      </c>
      <c r="I38" s="93">
        <f t="shared" si="0"/>
        <v>14500000</v>
      </c>
    </row>
    <row r="39" spans="1:9" s="82" customFormat="1" ht="85.5" customHeight="1" x14ac:dyDescent="0.25">
      <c r="A39" s="69" t="s">
        <v>110</v>
      </c>
      <c r="B39" s="83">
        <v>1</v>
      </c>
      <c r="C39" s="81">
        <v>1</v>
      </c>
      <c r="D39" s="74" t="s">
        <v>65</v>
      </c>
      <c r="E39" s="92">
        <v>0</v>
      </c>
      <c r="F39" s="75">
        <v>14500000</v>
      </c>
      <c r="G39" s="92">
        <v>0</v>
      </c>
      <c r="H39" s="92">
        <v>0</v>
      </c>
      <c r="I39" s="93">
        <f t="shared" si="0"/>
        <v>14500000</v>
      </c>
    </row>
    <row r="40" spans="1:9" s="82" customFormat="1" ht="96" customHeight="1" x14ac:dyDescent="0.25">
      <c r="A40" s="74" t="s">
        <v>111</v>
      </c>
      <c r="B40" s="91"/>
      <c r="C40" s="81">
        <v>1</v>
      </c>
      <c r="D40" s="69" t="s">
        <v>72</v>
      </c>
      <c r="E40" s="92">
        <v>0</v>
      </c>
      <c r="F40" s="75">
        <v>1000000</v>
      </c>
      <c r="G40" s="92">
        <v>0</v>
      </c>
      <c r="H40" s="92">
        <v>0</v>
      </c>
      <c r="I40" s="93">
        <f t="shared" si="0"/>
        <v>1000000</v>
      </c>
    </row>
    <row r="41" spans="1:9" s="24" customFormat="1" ht="25.5" customHeight="1" x14ac:dyDescent="0.25">
      <c r="A41" s="103" t="s">
        <v>112</v>
      </c>
      <c r="B41" s="104"/>
      <c r="C41" s="104"/>
      <c r="D41" s="105"/>
      <c r="E41" s="79">
        <f>E5+E15+E17</f>
        <v>0</v>
      </c>
      <c r="F41" s="80">
        <f>F5+F6+F7+F8+F9+F10+F11+F12+F13+F14+F15+F16+F17+F18+F19+F20+F21+F22+F23++F25+F24+F26+F27+F28+F29+F30+F31+F32+F33+F34+F35+F36+F37+F38+F39+F40</f>
        <v>252335000</v>
      </c>
      <c r="G41" s="80">
        <f>G5</f>
        <v>0</v>
      </c>
      <c r="H41" s="80">
        <f>H5</f>
        <v>0</v>
      </c>
      <c r="I41" s="80">
        <f>E41+F41+G41+H41</f>
        <v>252335000</v>
      </c>
    </row>
    <row r="42" spans="1:9" x14ac:dyDescent="0.25">
      <c r="E42" s="12">
        <f>SUM(E5:E40)</f>
        <v>0</v>
      </c>
    </row>
  </sheetData>
  <mergeCells count="5">
    <mergeCell ref="A1:I1"/>
    <mergeCell ref="A2:D2"/>
    <mergeCell ref="E2:I2"/>
    <mergeCell ref="A4:I4"/>
    <mergeCell ref="A41:D41"/>
  </mergeCells>
  <pageMargins left="0.77" right="0.13" top="0.25" bottom="0.16" header="0.3" footer="0.16"/>
  <pageSetup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zoomScale="80" zoomScaleNormal="80" workbookViewId="0">
      <selection activeCell="G8" sqref="G8"/>
    </sheetView>
  </sheetViews>
  <sheetFormatPr defaultColWidth="9" defaultRowHeight="22.5" x14ac:dyDescent="0.25"/>
  <cols>
    <col min="1" max="1" width="38.28515625" style="10" customWidth="1"/>
    <col min="2" max="2" width="22.42578125" style="1" customWidth="1"/>
    <col min="3" max="4" width="8.42578125" style="11" customWidth="1"/>
    <col min="5" max="5" width="22.85546875" style="10" customWidth="1"/>
    <col min="6" max="6" width="24.42578125" style="12" customWidth="1"/>
    <col min="7" max="7" width="17.7109375" style="1" customWidth="1"/>
    <col min="8" max="16384" width="9" style="1"/>
  </cols>
  <sheetData>
    <row r="1" spans="1:7" s="23" customFormat="1" ht="57" customHeight="1" x14ac:dyDescent="0.25">
      <c r="A1" s="94" t="s">
        <v>56</v>
      </c>
      <c r="B1" s="95"/>
      <c r="C1" s="95"/>
      <c r="D1" s="95"/>
      <c r="E1" s="95"/>
      <c r="F1" s="95"/>
    </row>
    <row r="2" spans="1:7" s="15" customFormat="1" ht="30" customHeight="1" x14ac:dyDescent="0.25">
      <c r="A2" s="96" t="s">
        <v>34</v>
      </c>
      <c r="B2" s="97"/>
      <c r="C2" s="97"/>
      <c r="D2" s="97"/>
      <c r="E2" s="98"/>
      <c r="F2" s="67" t="s">
        <v>8</v>
      </c>
    </row>
    <row r="3" spans="1:7" s="15" customFormat="1" ht="46.5" x14ac:dyDescent="0.25">
      <c r="A3" s="66" t="s">
        <v>47</v>
      </c>
      <c r="B3" s="16" t="s">
        <v>0</v>
      </c>
      <c r="C3" s="17" t="s">
        <v>1</v>
      </c>
      <c r="D3" s="17" t="s">
        <v>33</v>
      </c>
      <c r="E3" s="17" t="s">
        <v>2</v>
      </c>
      <c r="F3" s="18" t="s">
        <v>3</v>
      </c>
    </row>
    <row r="4" spans="1:7" s="68" customFormat="1" ht="36.75" customHeight="1" x14ac:dyDescent="0.25">
      <c r="A4" s="109" t="s">
        <v>57</v>
      </c>
      <c r="B4" s="110"/>
      <c r="C4" s="110"/>
      <c r="D4" s="110"/>
      <c r="E4" s="110"/>
      <c r="F4" s="110"/>
    </row>
    <row r="5" spans="1:7" s="25" customFormat="1" ht="26.25" x14ac:dyDescent="0.25">
      <c r="A5" s="102" t="s">
        <v>11</v>
      </c>
      <c r="B5" s="102"/>
      <c r="C5" s="102"/>
      <c r="D5" s="102"/>
      <c r="E5" s="102"/>
      <c r="F5" s="102"/>
    </row>
    <row r="6" spans="1:7" s="58" customFormat="1" ht="54" customHeight="1" x14ac:dyDescent="0.25">
      <c r="A6" s="55" t="s">
        <v>38</v>
      </c>
      <c r="B6" s="56"/>
      <c r="C6" s="56"/>
      <c r="D6" s="56"/>
      <c r="E6" s="56"/>
      <c r="F6" s="57">
        <f>SUM(F7:F10)</f>
        <v>1788660</v>
      </c>
    </row>
    <row r="7" spans="1:7" ht="112.5" x14ac:dyDescent="0.25">
      <c r="A7" s="30" t="s">
        <v>40</v>
      </c>
      <c r="B7" s="3" t="s">
        <v>55</v>
      </c>
      <c r="C7" s="4">
        <v>1</v>
      </c>
      <c r="D7" s="4">
        <v>2</v>
      </c>
      <c r="E7" s="59" t="s">
        <v>32</v>
      </c>
      <c r="F7" s="60">
        <v>500000</v>
      </c>
    </row>
    <row r="8" spans="1:7" ht="116.25" customHeight="1" x14ac:dyDescent="0.25">
      <c r="A8" s="30" t="s">
        <v>41</v>
      </c>
      <c r="B8" s="3" t="s">
        <v>55</v>
      </c>
      <c r="C8" s="4">
        <v>1</v>
      </c>
      <c r="D8" s="4">
        <v>2</v>
      </c>
      <c r="E8" s="59" t="s">
        <v>32</v>
      </c>
      <c r="F8" s="60">
        <v>400000</v>
      </c>
    </row>
    <row r="9" spans="1:7" ht="90.75" customHeight="1" x14ac:dyDescent="0.25">
      <c r="A9" s="30" t="s">
        <v>39</v>
      </c>
      <c r="B9" s="3" t="s">
        <v>30</v>
      </c>
      <c r="C9" s="4">
        <v>1</v>
      </c>
      <c r="D9" s="4">
        <v>2</v>
      </c>
      <c r="E9" s="59" t="s">
        <v>31</v>
      </c>
      <c r="F9" s="60">
        <v>388660</v>
      </c>
    </row>
    <row r="10" spans="1:7" ht="90.75" customHeight="1" x14ac:dyDescent="0.25">
      <c r="A10" s="30" t="s">
        <v>42</v>
      </c>
      <c r="B10" s="3" t="s">
        <v>55</v>
      </c>
      <c r="C10" s="4">
        <v>1</v>
      </c>
      <c r="D10" s="4">
        <v>2</v>
      </c>
      <c r="E10" s="59" t="s">
        <v>31</v>
      </c>
      <c r="F10" s="60">
        <v>500000</v>
      </c>
    </row>
    <row r="11" spans="1:7" s="58" customFormat="1" ht="50.25" customHeight="1" x14ac:dyDescent="0.25">
      <c r="A11" s="55" t="s">
        <v>27</v>
      </c>
      <c r="B11" s="56"/>
      <c r="C11" s="56"/>
      <c r="D11" s="56"/>
      <c r="E11" s="56"/>
      <c r="F11" s="61">
        <f>SUM(F12)</f>
        <v>15000000</v>
      </c>
    </row>
    <row r="12" spans="1:7" ht="90.75" customHeight="1" x14ac:dyDescent="0.25">
      <c r="A12" s="3" t="s">
        <v>48</v>
      </c>
      <c r="B12" s="3" t="s">
        <v>49</v>
      </c>
      <c r="C12" s="4">
        <v>1</v>
      </c>
      <c r="D12" s="4">
        <v>1</v>
      </c>
      <c r="E12" s="3" t="s">
        <v>24</v>
      </c>
      <c r="F12" s="54">
        <v>15000000</v>
      </c>
    </row>
    <row r="13" spans="1:7" s="65" customFormat="1" ht="56.25" customHeight="1" x14ac:dyDescent="0.25">
      <c r="A13" s="37" t="s">
        <v>46</v>
      </c>
      <c r="B13" s="62"/>
      <c r="C13" s="63"/>
      <c r="D13" s="63"/>
      <c r="E13" s="37"/>
      <c r="F13" s="64">
        <f>F14</f>
        <v>15000000</v>
      </c>
    </row>
    <row r="14" spans="1:7" ht="89.25" customHeight="1" x14ac:dyDescent="0.25">
      <c r="A14" s="3" t="s">
        <v>43</v>
      </c>
      <c r="B14" s="3" t="s">
        <v>45</v>
      </c>
      <c r="C14" s="4">
        <v>1</v>
      </c>
      <c r="D14" s="4">
        <v>1</v>
      </c>
      <c r="E14" s="3" t="s">
        <v>44</v>
      </c>
      <c r="F14" s="54">
        <v>15000000</v>
      </c>
    </row>
    <row r="15" spans="1:7" s="25" customFormat="1" ht="26.25" x14ac:dyDescent="0.25">
      <c r="A15" s="102" t="s">
        <v>12</v>
      </c>
      <c r="B15" s="102"/>
      <c r="C15" s="102"/>
      <c r="D15" s="102"/>
      <c r="E15" s="102"/>
      <c r="F15" s="102"/>
    </row>
    <row r="16" spans="1:7" s="45" customFormat="1" ht="54" customHeight="1" x14ac:dyDescent="0.25">
      <c r="A16" s="40" t="s">
        <v>26</v>
      </c>
      <c r="B16" s="41"/>
      <c r="C16" s="42"/>
      <c r="D16" s="42"/>
      <c r="E16" s="41"/>
      <c r="F16" s="43">
        <f>SUM(F17:F22)</f>
        <v>6700000</v>
      </c>
      <c r="G16" s="44"/>
    </row>
    <row r="17" spans="1:7" ht="90" x14ac:dyDescent="0.25">
      <c r="A17" s="21" t="s">
        <v>37</v>
      </c>
      <c r="B17" s="3" t="s">
        <v>21</v>
      </c>
      <c r="C17" s="4">
        <v>2</v>
      </c>
      <c r="D17" s="4">
        <v>2</v>
      </c>
      <c r="E17" s="3" t="s">
        <v>9</v>
      </c>
      <c r="F17" s="5">
        <v>2000000</v>
      </c>
    </row>
    <row r="18" spans="1:7" ht="69.75" customHeight="1" x14ac:dyDescent="0.25">
      <c r="A18" s="21" t="s">
        <v>50</v>
      </c>
      <c r="B18" s="3" t="s">
        <v>21</v>
      </c>
      <c r="C18" s="4">
        <v>2</v>
      </c>
      <c r="D18" s="4">
        <v>2</v>
      </c>
      <c r="E18" s="3" t="s">
        <v>10</v>
      </c>
      <c r="F18" s="5">
        <v>150000</v>
      </c>
    </row>
    <row r="19" spans="1:7" ht="71.25" customHeight="1" x14ac:dyDescent="0.25">
      <c r="A19" s="21" t="s">
        <v>51</v>
      </c>
      <c r="B19" s="3" t="s">
        <v>21</v>
      </c>
      <c r="C19" s="4">
        <v>2</v>
      </c>
      <c r="D19" s="4">
        <v>2</v>
      </c>
      <c r="E19" s="3" t="s">
        <v>10</v>
      </c>
      <c r="F19" s="5">
        <v>50000</v>
      </c>
    </row>
    <row r="20" spans="1:7" ht="90" x14ac:dyDescent="0.25">
      <c r="A20" s="21" t="s">
        <v>52</v>
      </c>
      <c r="B20" s="3" t="s">
        <v>21</v>
      </c>
      <c r="C20" s="4">
        <v>2</v>
      </c>
      <c r="D20" s="4">
        <v>2</v>
      </c>
      <c r="E20" s="3" t="s">
        <v>10</v>
      </c>
      <c r="F20" s="5">
        <v>300000</v>
      </c>
    </row>
    <row r="21" spans="1:7" ht="90.75" customHeight="1" x14ac:dyDescent="0.25">
      <c r="A21" s="21" t="s">
        <v>35</v>
      </c>
      <c r="B21" s="3" t="s">
        <v>22</v>
      </c>
      <c r="C21" s="4">
        <v>2</v>
      </c>
      <c r="D21" s="4">
        <v>2</v>
      </c>
      <c r="E21" s="3" t="s">
        <v>10</v>
      </c>
      <c r="F21" s="5">
        <v>200000</v>
      </c>
    </row>
    <row r="22" spans="1:7" ht="91.5" customHeight="1" x14ac:dyDescent="0.25">
      <c r="A22" s="21" t="s">
        <v>36</v>
      </c>
      <c r="B22" s="3" t="s">
        <v>22</v>
      </c>
      <c r="C22" s="4">
        <v>2</v>
      </c>
      <c r="D22" s="4">
        <v>2</v>
      </c>
      <c r="E22" s="3" t="s">
        <v>10</v>
      </c>
      <c r="F22" s="5">
        <v>4000000</v>
      </c>
    </row>
    <row r="23" spans="1:7" s="49" customFormat="1" ht="57" customHeight="1" x14ac:dyDescent="0.25">
      <c r="A23" s="40" t="s">
        <v>27</v>
      </c>
      <c r="B23" s="46"/>
      <c r="C23" s="47"/>
      <c r="D23" s="47"/>
      <c r="E23" s="46"/>
      <c r="F23" s="48">
        <f>F24</f>
        <v>15000000</v>
      </c>
    </row>
    <row r="24" spans="1:7" ht="91.5" customHeight="1" x14ac:dyDescent="0.25">
      <c r="A24" s="3" t="s">
        <v>48</v>
      </c>
      <c r="B24" s="3" t="s">
        <v>23</v>
      </c>
      <c r="C24" s="4">
        <v>2</v>
      </c>
      <c r="D24" s="4">
        <v>1</v>
      </c>
      <c r="E24" s="3" t="s">
        <v>24</v>
      </c>
      <c r="F24" s="5">
        <v>15000000</v>
      </c>
    </row>
    <row r="25" spans="1:7" s="52" customFormat="1" ht="79.5" customHeight="1" x14ac:dyDescent="0.25">
      <c r="A25" s="40" t="s">
        <v>53</v>
      </c>
      <c r="B25" s="50"/>
      <c r="C25" s="50"/>
      <c r="D25" s="50"/>
      <c r="E25" s="50"/>
      <c r="F25" s="51">
        <f>F26</f>
        <v>30000000</v>
      </c>
    </row>
    <row r="26" spans="1:7" ht="90.75" customHeight="1" x14ac:dyDescent="0.25">
      <c r="A26" s="21" t="s">
        <v>28</v>
      </c>
      <c r="B26" s="3" t="s">
        <v>23</v>
      </c>
      <c r="C26" s="4">
        <v>2</v>
      </c>
      <c r="D26" s="4">
        <v>1</v>
      </c>
      <c r="E26" s="3" t="s">
        <v>24</v>
      </c>
      <c r="F26" s="5">
        <v>30000000</v>
      </c>
    </row>
    <row r="27" spans="1:7" s="49" customFormat="1" ht="80.25" customHeight="1" x14ac:dyDescent="0.25">
      <c r="A27" s="40" t="s">
        <v>54</v>
      </c>
      <c r="B27" s="46"/>
      <c r="C27" s="47"/>
      <c r="D27" s="47"/>
      <c r="E27" s="46"/>
      <c r="F27" s="48">
        <f>F28</f>
        <v>590000000</v>
      </c>
      <c r="G27" s="53"/>
    </row>
    <row r="28" spans="1:7" ht="90.75" customHeight="1" x14ac:dyDescent="0.25">
      <c r="A28" s="21" t="s">
        <v>29</v>
      </c>
      <c r="B28" s="3" t="s">
        <v>23</v>
      </c>
      <c r="C28" s="4">
        <v>2</v>
      </c>
      <c r="D28" s="4">
        <v>2</v>
      </c>
      <c r="E28" s="3" t="s">
        <v>24</v>
      </c>
      <c r="F28" s="5">
        <v>590000000</v>
      </c>
    </row>
    <row r="29" spans="1:7" s="24" customFormat="1" ht="26.25" x14ac:dyDescent="0.25">
      <c r="A29" s="106" t="s">
        <v>13</v>
      </c>
      <c r="B29" s="107"/>
      <c r="C29" s="107"/>
      <c r="D29" s="107"/>
      <c r="E29" s="107"/>
      <c r="F29" s="107"/>
    </row>
    <row r="30" spans="1:7" x14ac:dyDescent="0.25">
      <c r="A30" s="13" t="s">
        <v>15</v>
      </c>
      <c r="B30" s="13" t="s">
        <v>15</v>
      </c>
      <c r="C30" s="13" t="s">
        <v>15</v>
      </c>
      <c r="D30" s="13" t="s">
        <v>15</v>
      </c>
      <c r="E30" s="13" t="s">
        <v>15</v>
      </c>
      <c r="F30" s="13" t="s">
        <v>15</v>
      </c>
    </row>
    <row r="31" spans="1:7" ht="27.75" x14ac:dyDescent="0.25">
      <c r="A31" s="108" t="s">
        <v>14</v>
      </c>
      <c r="B31" s="108"/>
      <c r="C31" s="108"/>
      <c r="D31" s="108"/>
      <c r="E31" s="108"/>
      <c r="F31" s="108"/>
    </row>
    <row r="32" spans="1:7" x14ac:dyDescent="0.25">
      <c r="A32" s="3" t="s">
        <v>15</v>
      </c>
      <c r="B32" s="3"/>
      <c r="C32" s="4" t="s">
        <v>15</v>
      </c>
      <c r="D32" s="4" t="s">
        <v>15</v>
      </c>
      <c r="E32" s="4" t="s">
        <v>15</v>
      </c>
      <c r="F32" s="32" t="s">
        <v>15</v>
      </c>
    </row>
    <row r="33" spans="1:6" ht="23.25" x14ac:dyDescent="0.25">
      <c r="A33" s="33"/>
      <c r="B33" s="8"/>
      <c r="C33" s="7"/>
      <c r="D33" s="7"/>
      <c r="E33" s="8"/>
      <c r="F33" s="9"/>
    </row>
    <row r="34" spans="1:6" s="24" customFormat="1" ht="26.25" x14ac:dyDescent="0.25">
      <c r="A34" s="34" t="s">
        <v>16</v>
      </c>
      <c r="B34" s="34"/>
      <c r="C34" s="35"/>
      <c r="D34" s="36"/>
      <c r="E34" s="36"/>
      <c r="F34" s="39">
        <f>F6+F11+F13</f>
        <v>31788660</v>
      </c>
    </row>
    <row r="35" spans="1:6" s="15" customFormat="1" ht="26.25" x14ac:dyDescent="0.25">
      <c r="A35" s="26" t="s">
        <v>17</v>
      </c>
      <c r="B35" s="22"/>
      <c r="C35" s="20"/>
      <c r="D35" s="19"/>
      <c r="E35" s="19"/>
      <c r="F35" s="28">
        <f>F16+F23+F25+F27</f>
        <v>641700000</v>
      </c>
    </row>
    <row r="36" spans="1:6" s="15" customFormat="1" ht="26.25" x14ac:dyDescent="0.25">
      <c r="A36" s="26" t="s">
        <v>18</v>
      </c>
      <c r="B36" s="22"/>
      <c r="C36" s="20"/>
      <c r="D36" s="19"/>
      <c r="E36" s="19"/>
      <c r="F36" s="29" t="s">
        <v>25</v>
      </c>
    </row>
    <row r="37" spans="1:6" s="24" customFormat="1" ht="26.25" x14ac:dyDescent="0.25">
      <c r="A37" s="37" t="s">
        <v>19</v>
      </c>
      <c r="B37" s="37"/>
      <c r="C37" s="35"/>
      <c r="D37" s="36"/>
      <c r="E37" s="36"/>
      <c r="F37" s="38" t="s">
        <v>25</v>
      </c>
    </row>
    <row r="38" spans="1:6" s="2" customFormat="1" ht="26.25" x14ac:dyDescent="0.25">
      <c r="A38" s="27" t="s">
        <v>20</v>
      </c>
      <c r="B38" s="14"/>
      <c r="C38" s="6"/>
      <c r="D38" s="7"/>
      <c r="E38" s="7"/>
      <c r="F38" s="31">
        <f>SUM(F34:F37)</f>
        <v>673488660</v>
      </c>
    </row>
  </sheetData>
  <mergeCells count="7">
    <mergeCell ref="A29:F29"/>
    <mergeCell ref="A31:F31"/>
    <mergeCell ref="A1:F1"/>
    <mergeCell ref="A2:E2"/>
    <mergeCell ref="A4:F4"/>
    <mergeCell ref="A5:F5"/>
    <mergeCell ref="A15:F15"/>
  </mergeCells>
  <pageMargins left="0.48" right="0.13" top="0.33" bottom="0.24" header="0.3" footer="0.18"/>
  <pageSetup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ยุทธศาสตร์ที่4 final</vt:lpstr>
      <vt:lpstr>61</vt:lpstr>
      <vt:lpstr>'61'!Print_Titles</vt:lpstr>
      <vt:lpstr>'ยุทธศาสตร์ที่4 final'!Print_Titles</vt:lpstr>
    </vt:vector>
  </TitlesOfParts>
  <Company>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Macca</dc:creator>
  <cp:lastModifiedBy>Windows User</cp:lastModifiedBy>
  <cp:lastPrinted>2018-01-05T08:32:20Z</cp:lastPrinted>
  <dcterms:created xsi:type="dcterms:W3CDTF">2016-08-23T04:17:02Z</dcterms:created>
  <dcterms:modified xsi:type="dcterms:W3CDTF">2018-01-05T08:33:55Z</dcterms:modified>
</cp:coreProperties>
</file>